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D293B0E-C413-4256-AE60-DFDF160D1992}" xr6:coauthVersionLast="47" xr6:coauthVersionMax="47" xr10:uidLastSave="{00000000-0000-0000-0000-000000000000}"/>
  <bookViews>
    <workbookView showHorizontalScroll="0" showVerticalScroll="0" showSheetTabs="0" xWindow="3120" yWindow="600" windowWidth="21075" windowHeight="21000" xr2:uid="{00000000-000D-0000-FFFF-FFFF00000000}"/>
  </bookViews>
  <sheets>
    <sheet name="кол-во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0" l="1"/>
  <c r="E42" i="10"/>
  <c r="E41" i="10"/>
  <c r="E49" i="10"/>
  <c r="E46" i="10"/>
  <c r="E43" i="10"/>
  <c r="E39" i="10"/>
  <c r="E48" i="10"/>
  <c r="E45" i="10"/>
  <c r="E50" i="10"/>
  <c r="E40" i="10"/>
  <c r="E47" i="10"/>
  <c r="E38" i="10" l="1"/>
  <c r="D5" i="10" l="1"/>
  <c r="C5" i="10" l="1"/>
</calcChain>
</file>

<file path=xl/sharedStrings.xml><?xml version="1.0" encoding="utf-8"?>
<sst xmlns="http://schemas.openxmlformats.org/spreadsheetml/2006/main" count="86" uniqueCount="54">
  <si>
    <t>№ п/п</t>
  </si>
  <si>
    <t>Муниципальный
район</t>
  </si>
  <si>
    <t>г. Казань</t>
  </si>
  <si>
    <t>г. Набережные Челны</t>
  </si>
  <si>
    <t>Всего по РТ:</t>
  </si>
  <si>
    <t>Исполнение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</si>
  <si>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</si>
  <si>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</si>
  <si>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</si>
  <si>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</si>
  <si>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</si>
  <si>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</si>
  <si>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</si>
  <si>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</si>
  <si>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</si>
  <si>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</si>
  <si>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</si>
  <si>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</si>
  <si>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</si>
  <si>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</si>
  <si>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</si>
  <si>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</si>
  <si>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</si>
  <si>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</si>
  <si>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</si>
  <si>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</si>
  <si>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</si>
  <si>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</si>
  <si>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</si>
  <si>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</si>
  <si>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</si>
  <si>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</si>
  <si>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</si>
  <si>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</si>
  <si>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</si>
  <si>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</si>
  <si>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</si>
  <si>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</si>
  <si>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</si>
  <si>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</si>
  <si>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</si>
  <si>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</si>
  <si>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</si>
  <si>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</si>
  <si>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</si>
  <si>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</si>
  <si>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</si>
  <si>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</si>
  <si>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</si>
  <si>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%</t>
  </si>
  <si>
    <t>План по поставщикам на 2023 год</t>
  </si>
  <si>
    <t>выполнен</t>
  </si>
  <si>
    <t xml:space="preserve">Уточненный план/факт по количеству республиканских поставщиков, получивших выручку в ресурсах РМЦ РТ по состоянию на 31.12.2023 г. </t>
  </si>
  <si>
    <t>Фактическое за 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</si>
</sst>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wrapText="1"/>
    </xf>
    <xf numFmtId="0" fontId="2" fillId="4" borderId="1" xfId="1" applyFont="1" applyFill="1" applyBorder="1" applyAlignment="1">
      <alignment horizontal="left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5.140625" style="1" customWidth="1"/>
    <col min="2" max="2" width="24.42578125" style="1" customWidth="1"/>
    <col min="3" max="3" width="13.7109375" style="2" customWidth="1"/>
    <col min="4" max="4" width="15.5703125" style="2" customWidth="1"/>
    <col min="5" max="5" width="13.5703125" style="2" customWidth="1"/>
    <col min="6" max="16384" width="9.140625" style="1"/>
  </cols>
  <sheetData>
    <row r="1" spans="1:9" ht="46.5" customHeight="1" x14ac:dyDescent="0.25">
      <c r="A1" s="10" t="s">
        <v>52</v>
      </c>
      <c r="B1" s="10"/>
      <c r="C1" s="10"/>
      <c r="D1" s="10"/>
      <c r="E1" s="10"/>
    </row>
    <row r="2" spans="1:9" x14ac:dyDescent="0.25">
      <c r="A2" s="12" t="s">
        <v>0</v>
      </c>
      <c r="B2" s="12" t="s">
        <v>1</v>
      </c>
      <c r="C2" s="12" t="s">
        <v>50</v>
      </c>
      <c r="D2" s="13" t="s">
        <v>5</v>
      </c>
      <c r="E2" s="13"/>
    </row>
    <row r="3" spans="1:9" x14ac:dyDescent="0.25">
      <c r="A3" s="12"/>
      <c r="B3" s="12"/>
      <c r="C3" s="12"/>
      <c r="D3" s="14" t="s">
        <v>53</v>
      </c>
      <c r="E3" s="12" t="s">
        <v>49</v>
      </c>
    </row>
    <row r="4" spans="1:9" ht="54" customHeight="1" x14ac:dyDescent="0.25">
      <c r="A4" s="12"/>
      <c r="B4" s="12"/>
      <c r="C4" s="12"/>
      <c r="D4" s="14"/>
      <c r="E4" s="12"/>
    </row>
    <row r="5" spans="1:9" x14ac:dyDescent="0.25">
      <c r="A5" s="11" t="s">
        <v>4</v>
      </c>
      <c r="B5" s="11"/>
      <c r="C5" s="3">
        <f>SUM(C6:C50)</f>
        <v>2353.8000000000002</v>
      </c>
      <c r="D5" s="3">
        <f>SUM(D6:D50)</f>
        <v>4518</v>
      </c>
      <c r="E5" s="4" t="s">
        <v>51</v>
      </c>
      <c r="F5" s="5"/>
    </row>
    <row r="6" spans="1:9" x14ac:dyDescent="0.25">
      <c r="A6" s="7">
        <v>1</v>
      </c>
      <c r="B6" s="6" t="s">
        <v>2</v>
      </c>
      <c r="C6" s="7">
        <v>754.8</v>
      </c>
      <c r="D6" s="7">
        <v>2550</v>
      </c>
      <c r="E6" s="4" t="s">
        <v>51</v>
      </c>
      <c r="F6" s="5"/>
      <c r="I6" s="5"/>
    </row>
    <row r="7" spans="1:9" x14ac:dyDescent="0.25">
      <c r="A7" s="9">
        <v>2</v>
      </c>
      <c r="B7" s="8" t="s">
        <v>40</v>
      </c>
      <c r="C7" s="9">
        <v>18.600000000000001</v>
      </c>
      <c r="D7" s="9">
        <v>52</v>
      </c>
      <c r="E7" s="4" t="s">
        <v>51</v>
      </c>
      <c r="F7" s="5"/>
      <c r="I7" s="5"/>
    </row>
    <row r="8" spans="1:9" x14ac:dyDescent="0.25">
      <c r="A8" s="7">
        <v>3</v>
      </c>
      <c r="B8" s="6" t="s">
        <v>45</v>
      </c>
      <c r="C8" s="7">
        <v>8.3999999999999986</v>
      </c>
      <c r="D8" s="7">
        <v>22</v>
      </c>
      <c r="E8" s="4" t="s">
        <v>51</v>
      </c>
      <c r="F8" s="5"/>
      <c r="I8" s="5"/>
    </row>
    <row r="9" spans="1:9" x14ac:dyDescent="0.25">
      <c r="A9" s="9">
        <v>4</v>
      </c>
      <c r="B9" s="8" t="s">
        <v>48</v>
      </c>
      <c r="C9" s="9">
        <v>12.600000000000001</v>
      </c>
      <c r="D9" s="9">
        <v>29</v>
      </c>
      <c r="E9" s="4" t="s">
        <v>51</v>
      </c>
      <c r="F9" s="5"/>
      <c r="I9" s="5"/>
    </row>
    <row r="10" spans="1:9" x14ac:dyDescent="0.25">
      <c r="A10" s="7">
        <v>5</v>
      </c>
      <c r="B10" s="6" t="s">
        <v>44</v>
      </c>
      <c r="C10" s="7">
        <v>25.799999999999997</v>
      </c>
      <c r="D10" s="7">
        <v>56</v>
      </c>
      <c r="E10" s="4" t="s">
        <v>51</v>
      </c>
      <c r="F10" s="5"/>
      <c r="I10" s="5"/>
    </row>
    <row r="11" spans="1:9" x14ac:dyDescent="0.25">
      <c r="A11" s="9">
        <v>6</v>
      </c>
      <c r="B11" s="8" t="s">
        <v>20</v>
      </c>
      <c r="C11" s="9">
        <v>9.6000000000000014</v>
      </c>
      <c r="D11" s="9">
        <v>20</v>
      </c>
      <c r="E11" s="4" t="s">
        <v>51</v>
      </c>
      <c r="F11" s="5"/>
      <c r="I11" s="5"/>
    </row>
    <row r="12" spans="1:9" x14ac:dyDescent="0.25">
      <c r="A12" s="7">
        <v>7</v>
      </c>
      <c r="B12" s="6" t="s">
        <v>46</v>
      </c>
      <c r="C12" s="7">
        <v>11.399999999999999</v>
      </c>
      <c r="D12" s="7">
        <v>21</v>
      </c>
      <c r="E12" s="4" t="s">
        <v>51</v>
      </c>
      <c r="F12" s="5"/>
      <c r="I12" s="5"/>
    </row>
    <row r="13" spans="1:9" x14ac:dyDescent="0.25">
      <c r="A13" s="9">
        <v>8</v>
      </c>
      <c r="B13" s="8" t="s">
        <v>29</v>
      </c>
      <c r="C13" s="9">
        <v>28.799999999999997</v>
      </c>
      <c r="D13" s="9">
        <v>49</v>
      </c>
      <c r="E13" s="4" t="s">
        <v>51</v>
      </c>
      <c r="F13" s="5"/>
      <c r="I13" s="5"/>
    </row>
    <row r="14" spans="1:9" x14ac:dyDescent="0.25">
      <c r="A14" s="7">
        <v>9</v>
      </c>
      <c r="B14" s="6" t="s">
        <v>9</v>
      </c>
      <c r="C14" s="7">
        <v>18</v>
      </c>
      <c r="D14" s="7">
        <v>30</v>
      </c>
      <c r="E14" s="4" t="s">
        <v>51</v>
      </c>
      <c r="F14" s="5"/>
      <c r="I14" s="5"/>
    </row>
    <row r="15" spans="1:9" x14ac:dyDescent="0.25">
      <c r="A15" s="9">
        <v>10</v>
      </c>
      <c r="B15" s="8" t="s">
        <v>17</v>
      </c>
      <c r="C15" s="9">
        <v>20.399999999999999</v>
      </c>
      <c r="D15" s="9">
        <v>32</v>
      </c>
      <c r="E15" s="4" t="s">
        <v>51</v>
      </c>
      <c r="F15" s="5"/>
      <c r="I15" s="5"/>
    </row>
    <row r="16" spans="1:9" x14ac:dyDescent="0.25">
      <c r="A16" s="7">
        <v>11</v>
      </c>
      <c r="B16" s="6" t="s">
        <v>47</v>
      </c>
      <c r="C16" s="7">
        <v>45.599999999999994</v>
      </c>
      <c r="D16" s="7">
        <v>71</v>
      </c>
      <c r="E16" s="4" t="s">
        <v>51</v>
      </c>
      <c r="F16" s="5"/>
      <c r="I16" s="5"/>
    </row>
    <row r="17" spans="1:9" x14ac:dyDescent="0.25">
      <c r="A17" s="9">
        <v>12</v>
      </c>
      <c r="B17" s="8" t="s">
        <v>3</v>
      </c>
      <c r="C17" s="9">
        <v>320.39999999999998</v>
      </c>
      <c r="D17" s="9">
        <v>495</v>
      </c>
      <c r="E17" s="4" t="s">
        <v>51</v>
      </c>
      <c r="F17" s="5"/>
      <c r="I17" s="5"/>
    </row>
    <row r="18" spans="1:9" x14ac:dyDescent="0.25">
      <c r="A18" s="7">
        <v>13</v>
      </c>
      <c r="B18" s="6" t="s">
        <v>21</v>
      </c>
      <c r="C18" s="7">
        <v>31.200000000000003</v>
      </c>
      <c r="D18" s="7">
        <v>48</v>
      </c>
      <c r="E18" s="4" t="s">
        <v>51</v>
      </c>
      <c r="F18" s="5"/>
      <c r="I18" s="5"/>
    </row>
    <row r="19" spans="1:9" x14ac:dyDescent="0.25">
      <c r="A19" s="9">
        <v>14</v>
      </c>
      <c r="B19" s="8" t="s">
        <v>28</v>
      </c>
      <c r="C19" s="9">
        <v>30.599999999999998</v>
      </c>
      <c r="D19" s="9">
        <v>47</v>
      </c>
      <c r="E19" s="4" t="s">
        <v>51</v>
      </c>
      <c r="F19" s="5"/>
      <c r="I19" s="5"/>
    </row>
    <row r="20" spans="1:9" x14ac:dyDescent="0.25">
      <c r="A20" s="7">
        <v>15</v>
      </c>
      <c r="B20" s="6" t="s">
        <v>16</v>
      </c>
      <c r="C20" s="7">
        <v>21</v>
      </c>
      <c r="D20" s="7">
        <v>32</v>
      </c>
      <c r="E20" s="4" t="s">
        <v>51</v>
      </c>
      <c r="F20" s="5"/>
      <c r="I20" s="5"/>
    </row>
    <row r="21" spans="1:9" x14ac:dyDescent="0.25">
      <c r="A21" s="9">
        <v>16</v>
      </c>
      <c r="B21" s="8" t="s">
        <v>23</v>
      </c>
      <c r="C21" s="9">
        <v>51.599999999999994</v>
      </c>
      <c r="D21" s="9">
        <v>72</v>
      </c>
      <c r="E21" s="4" t="s">
        <v>51</v>
      </c>
      <c r="F21" s="5"/>
      <c r="I21" s="5"/>
    </row>
    <row r="22" spans="1:9" x14ac:dyDescent="0.25">
      <c r="A22" s="7">
        <v>17</v>
      </c>
      <c r="B22" s="6" t="s">
        <v>42</v>
      </c>
      <c r="C22" s="7">
        <v>11.399999999999999</v>
      </c>
      <c r="D22" s="7">
        <v>15</v>
      </c>
      <c r="E22" s="4" t="s">
        <v>51</v>
      </c>
      <c r="F22" s="5"/>
      <c r="I22" s="5"/>
    </row>
    <row r="23" spans="1:9" x14ac:dyDescent="0.25">
      <c r="A23" s="9">
        <v>18</v>
      </c>
      <c r="B23" s="8" t="s">
        <v>38</v>
      </c>
      <c r="C23" s="9">
        <v>27.599999999999998</v>
      </c>
      <c r="D23" s="9">
        <v>36</v>
      </c>
      <c r="E23" s="4" t="s">
        <v>51</v>
      </c>
      <c r="F23" s="5"/>
      <c r="I23" s="5"/>
    </row>
    <row r="24" spans="1:9" x14ac:dyDescent="0.25">
      <c r="A24" s="7">
        <v>19</v>
      </c>
      <c r="B24" s="6" t="s">
        <v>13</v>
      </c>
      <c r="C24" s="7">
        <v>12</v>
      </c>
      <c r="D24" s="7">
        <v>15</v>
      </c>
      <c r="E24" s="4" t="s">
        <v>51</v>
      </c>
      <c r="F24" s="5"/>
      <c r="I24" s="5"/>
    </row>
    <row r="25" spans="1:9" x14ac:dyDescent="0.25">
      <c r="A25" s="9">
        <v>20</v>
      </c>
      <c r="B25" s="8" t="s">
        <v>22</v>
      </c>
      <c r="C25" s="9">
        <v>13.200000000000001</v>
      </c>
      <c r="D25" s="9">
        <v>16</v>
      </c>
      <c r="E25" s="4" t="s">
        <v>51</v>
      </c>
      <c r="F25" s="5"/>
      <c r="I25" s="5"/>
    </row>
    <row r="26" spans="1:9" x14ac:dyDescent="0.25">
      <c r="A26" s="7">
        <v>21</v>
      </c>
      <c r="B26" s="6" t="s">
        <v>43</v>
      </c>
      <c r="C26" s="7">
        <v>13.200000000000001</v>
      </c>
      <c r="D26" s="7">
        <v>16</v>
      </c>
      <c r="E26" s="4" t="s">
        <v>51</v>
      </c>
      <c r="F26" s="5"/>
      <c r="I26" s="5"/>
    </row>
    <row r="27" spans="1:9" x14ac:dyDescent="0.25">
      <c r="A27" s="9">
        <v>22</v>
      </c>
      <c r="B27" s="8" t="s">
        <v>8</v>
      </c>
      <c r="C27" s="9">
        <v>16.799999999999997</v>
      </c>
      <c r="D27" s="9">
        <v>20</v>
      </c>
      <c r="E27" s="4" t="s">
        <v>51</v>
      </c>
      <c r="F27" s="5"/>
      <c r="I27" s="5"/>
    </row>
    <row r="28" spans="1:9" x14ac:dyDescent="0.25">
      <c r="A28" s="7">
        <v>23</v>
      </c>
      <c r="B28" s="6" t="s">
        <v>33</v>
      </c>
      <c r="C28" s="7">
        <v>16.799999999999997</v>
      </c>
      <c r="D28" s="7">
        <v>20</v>
      </c>
      <c r="E28" s="4" t="s">
        <v>51</v>
      </c>
      <c r="F28" s="5"/>
      <c r="I28" s="5"/>
    </row>
    <row r="29" spans="1:9" x14ac:dyDescent="0.25">
      <c r="A29" s="9">
        <v>24</v>
      </c>
      <c r="B29" s="8" t="s">
        <v>30</v>
      </c>
      <c r="C29" s="9">
        <v>49.199999999999996</v>
      </c>
      <c r="D29" s="9">
        <v>55</v>
      </c>
      <c r="E29" s="4" t="s">
        <v>51</v>
      </c>
      <c r="F29" s="5"/>
      <c r="I29" s="5"/>
    </row>
    <row r="30" spans="1:9" x14ac:dyDescent="0.25">
      <c r="A30" s="7">
        <v>25</v>
      </c>
      <c r="B30" s="6" t="s">
        <v>24</v>
      </c>
      <c r="C30" s="7">
        <v>32.400000000000006</v>
      </c>
      <c r="D30" s="7">
        <v>35</v>
      </c>
      <c r="E30" s="4" t="s">
        <v>51</v>
      </c>
      <c r="F30" s="5"/>
      <c r="I30" s="5"/>
    </row>
    <row r="31" spans="1:9" x14ac:dyDescent="0.25">
      <c r="A31" s="9">
        <v>26</v>
      </c>
      <c r="B31" s="8" t="s">
        <v>12</v>
      </c>
      <c r="C31" s="9">
        <v>125.39999999999999</v>
      </c>
      <c r="D31" s="9">
        <v>135</v>
      </c>
      <c r="E31" s="4" t="s">
        <v>51</v>
      </c>
      <c r="F31" s="5"/>
      <c r="I31" s="5"/>
    </row>
    <row r="32" spans="1:9" x14ac:dyDescent="0.25">
      <c r="A32" s="7">
        <v>27</v>
      </c>
      <c r="B32" s="6" t="s">
        <v>39</v>
      </c>
      <c r="C32" s="7">
        <v>15</v>
      </c>
      <c r="D32" s="7">
        <v>16</v>
      </c>
      <c r="E32" s="4" t="s">
        <v>51</v>
      </c>
      <c r="F32" s="5"/>
      <c r="I32" s="5"/>
    </row>
    <row r="33" spans="1:9" x14ac:dyDescent="0.25">
      <c r="A33" s="9">
        <v>28</v>
      </c>
      <c r="B33" s="8" t="s">
        <v>19</v>
      </c>
      <c r="C33" s="9">
        <v>25.200000000000003</v>
      </c>
      <c r="D33" s="9">
        <v>26</v>
      </c>
      <c r="E33" s="4" t="s">
        <v>51</v>
      </c>
      <c r="F33" s="5"/>
      <c r="I33" s="5"/>
    </row>
    <row r="34" spans="1:9" x14ac:dyDescent="0.25">
      <c r="A34" s="7">
        <v>29</v>
      </c>
      <c r="B34" s="6" t="s">
        <v>37</v>
      </c>
      <c r="C34" s="7">
        <v>33.599999999999994</v>
      </c>
      <c r="D34" s="7">
        <v>34</v>
      </c>
      <c r="E34" s="4" t="s">
        <v>51</v>
      </c>
      <c r="F34" s="5"/>
      <c r="I34" s="5"/>
    </row>
    <row r="35" spans="1:9" x14ac:dyDescent="0.25">
      <c r="A35" s="9">
        <v>30</v>
      </c>
      <c r="B35" s="8" t="s">
        <v>41</v>
      </c>
      <c r="C35" s="9">
        <v>21</v>
      </c>
      <c r="D35" s="9">
        <v>21</v>
      </c>
      <c r="E35" s="4" t="s">
        <v>51</v>
      </c>
      <c r="F35" s="5"/>
      <c r="I35" s="5"/>
    </row>
    <row r="36" spans="1:9" x14ac:dyDescent="0.25">
      <c r="A36" s="7">
        <v>31</v>
      </c>
      <c r="B36" s="6" t="s">
        <v>14</v>
      </c>
      <c r="C36" s="7">
        <v>31.200000000000003</v>
      </c>
      <c r="D36" s="7">
        <v>31</v>
      </c>
      <c r="E36" s="4" t="s">
        <v>51</v>
      </c>
      <c r="F36" s="5"/>
      <c r="I36" s="5"/>
    </row>
    <row r="37" spans="1:9" x14ac:dyDescent="0.25">
      <c r="A37" s="9">
        <v>32</v>
      </c>
      <c r="B37" s="8" t="s">
        <v>26</v>
      </c>
      <c r="C37" s="9">
        <v>8.3999999999999986</v>
      </c>
      <c r="D37" s="9">
        <v>8</v>
      </c>
      <c r="E37" s="4" t="s">
        <v>51</v>
      </c>
      <c r="F37" s="5"/>
      <c r="I37" s="5"/>
    </row>
    <row r="38" spans="1:9" x14ac:dyDescent="0.25">
      <c r="A38" s="7">
        <v>33</v>
      </c>
      <c r="B38" s="6" t="s">
        <v>6</v>
      </c>
      <c r="C38" s="7">
        <v>21</v>
      </c>
      <c r="D38" s="7">
        <v>20</v>
      </c>
      <c r="E38" s="4">
        <f t="shared" ref="E38:E50" si="0">D38*100/C38</f>
        <v>95.238095238095241</v>
      </c>
      <c r="F38" s="5"/>
      <c r="I38" s="5"/>
    </row>
    <row r="39" spans="1:9" x14ac:dyDescent="0.25">
      <c r="A39" s="9">
        <v>34</v>
      </c>
      <c r="B39" s="8" t="s">
        <v>27</v>
      </c>
      <c r="C39" s="9">
        <v>9</v>
      </c>
      <c r="D39" s="9">
        <v>8</v>
      </c>
      <c r="E39" s="4">
        <f t="shared" si="0"/>
        <v>88.888888888888886</v>
      </c>
      <c r="F39" s="5"/>
      <c r="I39" s="5"/>
    </row>
    <row r="40" spans="1:9" x14ac:dyDescent="0.25">
      <c r="A40" s="7">
        <v>35</v>
      </c>
      <c r="B40" s="6" t="s">
        <v>35</v>
      </c>
      <c r="C40" s="7">
        <v>166.2</v>
      </c>
      <c r="D40" s="7">
        <v>146</v>
      </c>
      <c r="E40" s="4">
        <f t="shared" si="0"/>
        <v>87.845968712394708</v>
      </c>
      <c r="F40" s="5"/>
      <c r="I40" s="5"/>
    </row>
    <row r="41" spans="1:9" x14ac:dyDescent="0.25">
      <c r="A41" s="9">
        <v>36</v>
      </c>
      <c r="B41" s="8" t="s">
        <v>11</v>
      </c>
      <c r="C41" s="9">
        <v>11.399999999999999</v>
      </c>
      <c r="D41" s="9">
        <v>10</v>
      </c>
      <c r="E41" s="4">
        <f t="shared" si="0"/>
        <v>87.719298245614041</v>
      </c>
      <c r="F41" s="5"/>
      <c r="I41" s="5"/>
    </row>
    <row r="42" spans="1:9" x14ac:dyDescent="0.25">
      <c r="A42" s="7">
        <v>37</v>
      </c>
      <c r="B42" s="6" t="s">
        <v>10</v>
      </c>
      <c r="C42" s="7">
        <v>15</v>
      </c>
      <c r="D42" s="7">
        <v>13</v>
      </c>
      <c r="E42" s="4">
        <f t="shared" si="0"/>
        <v>86.666666666666671</v>
      </c>
      <c r="F42" s="5"/>
      <c r="I42" s="5"/>
    </row>
    <row r="43" spans="1:9" x14ac:dyDescent="0.25">
      <c r="A43" s="9">
        <v>38</v>
      </c>
      <c r="B43" s="8" t="s">
        <v>25</v>
      </c>
      <c r="C43" s="9">
        <v>99.600000000000009</v>
      </c>
      <c r="D43" s="9">
        <v>86</v>
      </c>
      <c r="E43" s="4">
        <f t="shared" si="0"/>
        <v>86.345381526104404</v>
      </c>
      <c r="F43" s="5"/>
      <c r="I43" s="5"/>
    </row>
    <row r="44" spans="1:9" x14ac:dyDescent="0.25">
      <c r="A44" s="7">
        <v>39</v>
      </c>
      <c r="B44" s="6" t="s">
        <v>7</v>
      </c>
      <c r="C44" s="7">
        <v>36.599999999999994</v>
      </c>
      <c r="D44" s="7">
        <v>29</v>
      </c>
      <c r="E44" s="4">
        <f t="shared" si="0"/>
        <v>79.234972677595636</v>
      </c>
      <c r="F44" s="5"/>
      <c r="I44" s="5"/>
    </row>
    <row r="45" spans="1:9" x14ac:dyDescent="0.25">
      <c r="A45" s="9">
        <v>40</v>
      </c>
      <c r="B45" s="8" t="s">
        <v>32</v>
      </c>
      <c r="C45" s="9">
        <v>18.600000000000001</v>
      </c>
      <c r="D45" s="9">
        <v>14</v>
      </c>
      <c r="E45" s="4">
        <f t="shared" si="0"/>
        <v>75.268817204301072</v>
      </c>
      <c r="F45" s="5"/>
      <c r="I45" s="5"/>
    </row>
    <row r="46" spans="1:9" x14ac:dyDescent="0.25">
      <c r="A46" s="7">
        <v>41</v>
      </c>
      <c r="B46" s="6" t="s">
        <v>18</v>
      </c>
      <c r="C46" s="7">
        <v>62.400000000000006</v>
      </c>
      <c r="D46" s="7">
        <v>40</v>
      </c>
      <c r="E46" s="4">
        <f t="shared" si="0"/>
        <v>64.102564102564102</v>
      </c>
      <c r="F46" s="5"/>
      <c r="I46" s="5"/>
    </row>
    <row r="47" spans="1:9" x14ac:dyDescent="0.25">
      <c r="A47" s="9">
        <v>42</v>
      </c>
      <c r="B47" s="8" t="s">
        <v>36</v>
      </c>
      <c r="C47" s="9">
        <v>7.8000000000000007</v>
      </c>
      <c r="D47" s="9">
        <v>5</v>
      </c>
      <c r="E47" s="4">
        <f t="shared" si="0"/>
        <v>64.102564102564102</v>
      </c>
      <c r="F47" s="5"/>
      <c r="I47" s="5"/>
    </row>
    <row r="48" spans="1:9" x14ac:dyDescent="0.25">
      <c r="A48" s="7">
        <v>43</v>
      </c>
      <c r="B48" s="6" t="s">
        <v>31</v>
      </c>
      <c r="C48" s="7">
        <v>25.200000000000003</v>
      </c>
      <c r="D48" s="7">
        <v>13</v>
      </c>
      <c r="E48" s="4">
        <f t="shared" si="0"/>
        <v>51.587301587301582</v>
      </c>
      <c r="F48" s="5"/>
      <c r="I48" s="5"/>
    </row>
    <row r="49" spans="1:9" x14ac:dyDescent="0.25">
      <c r="A49" s="9">
        <v>44</v>
      </c>
      <c r="B49" s="8" t="s">
        <v>15</v>
      </c>
      <c r="C49" s="9">
        <v>7.8000000000000007</v>
      </c>
      <c r="D49" s="9">
        <v>4</v>
      </c>
      <c r="E49" s="4">
        <f t="shared" si="0"/>
        <v>51.282051282051277</v>
      </c>
      <c r="F49" s="5"/>
      <c r="I49" s="5"/>
    </row>
    <row r="50" spans="1:9" x14ac:dyDescent="0.25">
      <c r="A50" s="7">
        <v>45</v>
      </c>
      <c r="B50" s="6" t="s">
        <v>34</v>
      </c>
      <c r="C50" s="7">
        <v>12</v>
      </c>
      <c r="D50" s="7">
        <v>5</v>
      </c>
      <c r="E50" s="4">
        <f t="shared" si="0"/>
        <v>41.666666666666664</v>
      </c>
      <c r="F50" s="5"/>
      <c r="I50" s="5"/>
    </row>
  </sheetData>
  <sortState xmlns:xlrd2="http://schemas.microsoft.com/office/spreadsheetml/2017/richdata2" ref="B6:E50">
    <sortCondition descending="1" ref="E6:E50"/>
  </sortState>
  <mergeCells count="8">
    <mergeCell ref="A1:E1"/>
    <mergeCell ref="A5:B5"/>
    <mergeCell ref="A2:A4"/>
    <mergeCell ref="B2:B4"/>
    <mergeCell ref="C2:C4"/>
    <mergeCell ref="D2:E2"/>
    <mergeCell ref="D3:D4"/>
    <mergeCell ref="E3:E4"/>
  </mergeCells>
  <conditionalFormatting sqref="A2:A3">
    <cfRule type="duplicateValues" dxfId="2" priority="111"/>
  </conditionalFormatting>
  <conditionalFormatting sqref="B2:B3">
    <cfRule type="duplicateValues" dxfId="1" priority="110"/>
  </conditionalFormatting>
  <conditionalFormatting sqref="C2:C3">
    <cfRule type="duplicateValues" dxfId="0" priority="131"/>
  </conditionalFormatting>
  <pageMargins left="0.23622047244094491" right="0.19685039370078741" top="0.47244094488188981" bottom="0.19685039370078741" header="0.39370078740157483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кол-во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agzrt</dc:creator>
  <cp:lastModifiedBy>Павел Афонин</cp:lastModifiedBy>
  <cp:lastPrinted>2020-04-08T09:48:01Z</cp:lastPrinted>
  <dcterms:created xsi:type="dcterms:W3CDTF">2019-12-10T05:49:34Z</dcterms:created>
  <dcterms:modified xsi:type="dcterms:W3CDTF">2024-02-12T12:34:51Z</dcterms:modified>
</cp:coreProperties>
</file>